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25" i="1"/>
  <c r="I32" s="1"/>
  <c r="G25"/>
  <c r="G32" s="1"/>
  <c r="I33" l="1"/>
  <c r="G33"/>
  <c r="F25"/>
  <c r="F32" s="1"/>
  <c r="F34" s="1"/>
  <c r="E25"/>
  <c r="E32" s="1"/>
  <c r="E34" l="1"/>
</calcChain>
</file>

<file path=xl/sharedStrings.xml><?xml version="1.0" encoding="utf-8"?>
<sst xmlns="http://schemas.openxmlformats.org/spreadsheetml/2006/main" count="81" uniqueCount="52">
  <si>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</si>
  <si>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</si>
  <si>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</si>
  <si>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</si>
  <si>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</si>
  <si>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</si>
  <si>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</si>
  <si>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</si>
  <si>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</si>
  <si>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</si>
  <si>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</si>
  <si>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</si>
  <si>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</si>
  <si>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</si>
  <si>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</si>
  <si>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</si>
  <si>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</si>
  <si>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</si>
  <si>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2019 год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</si>
  <si>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</si>
  <si>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</si>
  <si>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</si>
  <si>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</si>
  <si>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</si>
  <si>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</si>
  <si>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</si>
  <si>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</si>
  <si>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</si>
  <si>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</si>
  <si>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</si>
  <si>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</si>
  <si>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</si>
  <si>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</si>
  <si>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</si>
  <si>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</si>
  <si>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</si>
  <si>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</si>
  <si>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</si>
  <si>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</si>
  <si>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"О бюджете сельского поселения Чувашское-Урметьево муниципального района Челно-Вершинский на 2019 год и на плановый период 2020 и 2021 годы от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</si>
  <si>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</si>
  <si>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</si>
  <si>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</si>
  <si>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</si>
  <si>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</si>
  <si>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</si>
  <si>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2019 год и на плановый период 2020 и 2021 годов 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</si>
  <si>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</si>
  <si>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</si>
  <si>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</si>
  <si>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</si>
  <si>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от 27 декабря 2018 г.№ 95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</si>
</sst>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5" fillId="0" borderId="1" xfId="0" applyFont="1" applyBorder="1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/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0" fillId="2" borderId="1" xfId="0" applyFill="1" applyBorder="1" applyAlignment="1"/>
    <xf numFmtId="49" fontId="6" fillId="0" borderId="1" xfId="0" applyNumberFormat="1" applyFont="1" applyBorder="1" applyAlignment="1">
      <alignment horizontal="left" vertical="top" wrapText="1"/>
    </xf>
    <xf numFmtId="0" fontId="0" fillId="3" borderId="0" xfId="0" applyFill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/>
    <xf numFmtId="164" fontId="0" fillId="0" borderId="1" xfId="0" applyNumberFormat="1" applyBorder="1" applyAlignment="1"/>
    <xf numFmtId="49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2" fontId="7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5"/>
  <sheetViews>
    <sheetView tabSelected="1" view="pageBreakPreview" zoomScale="60" workbookViewId="0">
      <selection activeCell="J9" sqref="J9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40" t="s">
        <v>20</v>
      </c>
      <c r="I1" s="40"/>
      <c r="J1" s="1"/>
    </row>
    <row r="2" spans="2:11">
      <c r="D2" s="7" t="s">
        <v>6</v>
      </c>
      <c r="E2" s="7"/>
      <c r="F2" s="40" t="s">
        <v>31</v>
      </c>
      <c r="G2" s="40"/>
      <c r="H2" s="40"/>
      <c r="I2" s="40"/>
      <c r="J2" s="40"/>
      <c r="K2" s="40"/>
    </row>
    <row r="3" spans="2:11" ht="60.75" customHeight="1">
      <c r="C3" s="41" t="s">
        <v>6</v>
      </c>
      <c r="D3" s="41"/>
      <c r="E3" s="41"/>
      <c r="F3" s="41"/>
      <c r="G3" s="50" t="s">
        <v>39</v>
      </c>
      <c r="H3" s="50"/>
      <c r="I3" s="50"/>
      <c r="J3" s="50"/>
      <c r="K3" t="s">
        <v>6</v>
      </c>
    </row>
    <row r="4" spans="2:11">
      <c r="E4" s="40" t="s">
        <v>6</v>
      </c>
      <c r="F4" s="40"/>
      <c r="I4" s="40" t="s">
        <v>51</v>
      </c>
      <c r="J4" s="40"/>
    </row>
    <row r="5" spans="2:11" ht="69.599999999999994" customHeight="1">
      <c r="B5" s="49" t="s">
        <v>46</v>
      </c>
      <c r="C5" s="49"/>
      <c r="D5" s="49"/>
      <c r="E5" s="49"/>
      <c r="F5" s="49"/>
      <c r="G5" s="49"/>
      <c r="H5" s="49"/>
      <c r="I5" s="49"/>
      <c r="J5" s="49"/>
    </row>
    <row r="7" spans="2:11">
      <c r="B7" s="45" t="s">
        <v>0</v>
      </c>
      <c r="C7" s="45" t="s">
        <v>1</v>
      </c>
      <c r="D7" s="45" t="s">
        <v>2</v>
      </c>
      <c r="E7" s="42" t="s">
        <v>4</v>
      </c>
      <c r="F7" s="43"/>
      <c r="G7" s="43"/>
      <c r="H7" s="43"/>
      <c r="I7" s="43"/>
      <c r="J7" s="44"/>
    </row>
    <row r="8" spans="2:11">
      <c r="B8" s="46"/>
      <c r="C8" s="46"/>
      <c r="D8" s="46"/>
      <c r="E8" s="48" t="s">
        <v>18</v>
      </c>
      <c r="F8" s="48"/>
      <c r="G8" s="48" t="s">
        <v>32</v>
      </c>
      <c r="H8" s="48"/>
      <c r="I8" s="48" t="s">
        <v>40</v>
      </c>
      <c r="J8" s="48"/>
    </row>
    <row r="9" spans="2:11" ht="73.150000000000006" customHeight="1">
      <c r="B9" s="47"/>
      <c r="C9" s="47"/>
      <c r="D9" s="47"/>
      <c r="E9" s="3" t="s">
        <v>3</v>
      </c>
      <c r="F9" s="4" t="s">
        <v>19</v>
      </c>
      <c r="G9" s="3" t="s">
        <v>3</v>
      </c>
      <c r="H9" s="4" t="s">
        <v>19</v>
      </c>
      <c r="I9" s="3" t="s">
        <v>3</v>
      </c>
      <c r="J9" s="4" t="s">
        <v>19</v>
      </c>
    </row>
    <row r="10" spans="2:11" ht="113.25" customHeight="1">
      <c r="B10" s="21" t="s">
        <v>36</v>
      </c>
      <c r="C10" s="22" t="s">
        <v>21</v>
      </c>
      <c r="D10" s="22"/>
      <c r="E10" s="20">
        <v>667</v>
      </c>
      <c r="F10" s="23">
        <v>0</v>
      </c>
      <c r="G10" s="19">
        <v>800</v>
      </c>
      <c r="H10" s="24">
        <v>0</v>
      </c>
      <c r="I10" s="19">
        <v>948</v>
      </c>
      <c r="J10" s="24">
        <v>0</v>
      </c>
    </row>
    <row r="11" spans="2:11" ht="47.25">
      <c r="B11" s="2" t="s">
        <v>5</v>
      </c>
      <c r="C11" s="5" t="s">
        <v>22</v>
      </c>
      <c r="D11" s="5">
        <v>240</v>
      </c>
      <c r="E11" s="13">
        <v>667</v>
      </c>
      <c r="F11" s="8">
        <v>0</v>
      </c>
      <c r="G11" s="14">
        <v>800</v>
      </c>
      <c r="H11" s="6">
        <v>0</v>
      </c>
      <c r="I11" s="14">
        <v>948</v>
      </c>
      <c r="J11" s="6">
        <v>0</v>
      </c>
    </row>
    <row r="12" spans="2:11" ht="60">
      <c r="B12" s="9" t="s">
        <v>37</v>
      </c>
      <c r="C12" s="5" t="s">
        <v>24</v>
      </c>
      <c r="D12" s="5" t="s">
        <v>6</v>
      </c>
      <c r="E12" s="20">
        <v>4</v>
      </c>
      <c r="F12" s="23">
        <v>4</v>
      </c>
      <c r="G12" s="14">
        <v>5</v>
      </c>
      <c r="H12" s="6">
        <v>0</v>
      </c>
      <c r="I12" s="14">
        <v>5</v>
      </c>
      <c r="J12" s="6">
        <v>0</v>
      </c>
    </row>
    <row r="13" spans="2:11" ht="47.25">
      <c r="B13" s="11" t="s">
        <v>5</v>
      </c>
      <c r="C13" s="15" t="s">
        <v>23</v>
      </c>
      <c r="D13" s="17">
        <v>240</v>
      </c>
      <c r="E13" s="20">
        <v>4</v>
      </c>
      <c r="F13" s="20">
        <v>4</v>
      </c>
      <c r="G13" s="14">
        <v>5</v>
      </c>
      <c r="H13" s="14">
        <v>5</v>
      </c>
      <c r="I13" s="14">
        <v>5</v>
      </c>
      <c r="J13" s="14">
        <v>0</v>
      </c>
    </row>
    <row r="14" spans="2:11" ht="98.25" customHeight="1">
      <c r="B14" s="11" t="s">
        <v>38</v>
      </c>
      <c r="C14" s="15" t="s">
        <v>26</v>
      </c>
      <c r="D14" s="17"/>
      <c r="E14" s="20">
        <v>52.3</v>
      </c>
      <c r="F14" s="20">
        <v>52.3</v>
      </c>
      <c r="G14" s="14">
        <v>0</v>
      </c>
      <c r="H14" s="14">
        <v>0</v>
      </c>
      <c r="I14" s="14">
        <v>0</v>
      </c>
      <c r="J14" s="14">
        <v>0</v>
      </c>
    </row>
    <row r="15" spans="2:11" ht="34.5" customHeight="1">
      <c r="B15" s="11" t="s">
        <v>41</v>
      </c>
      <c r="C15" s="15" t="s">
        <v>26</v>
      </c>
      <c r="D15" s="17" t="s">
        <v>42</v>
      </c>
      <c r="E15" s="20">
        <v>47.1</v>
      </c>
      <c r="F15" s="20">
        <v>47.1</v>
      </c>
      <c r="G15" s="14">
        <v>0</v>
      </c>
      <c r="H15" s="14">
        <v>0</v>
      </c>
      <c r="I15" s="14">
        <v>0</v>
      </c>
      <c r="J15" s="14">
        <v>0</v>
      </c>
    </row>
    <row r="16" spans="2:11" ht="40.5" customHeight="1">
      <c r="B16" s="27" t="s">
        <v>7</v>
      </c>
      <c r="C16" s="15" t="s">
        <v>26</v>
      </c>
      <c r="D16" s="17" t="s">
        <v>28</v>
      </c>
      <c r="E16" s="20">
        <v>5.2</v>
      </c>
      <c r="F16" s="20">
        <v>5.2</v>
      </c>
      <c r="G16" s="14">
        <v>0</v>
      </c>
      <c r="H16" s="14">
        <v>0</v>
      </c>
      <c r="I16" s="14">
        <v>0</v>
      </c>
      <c r="J16" s="14">
        <v>0</v>
      </c>
    </row>
    <row r="17" spans="2:11" ht="112.5">
      <c r="B17" s="25" t="s">
        <v>45</v>
      </c>
      <c r="C17" s="15" t="s">
        <v>33</v>
      </c>
      <c r="D17" s="17"/>
      <c r="E17" s="20">
        <v>1475.5</v>
      </c>
      <c r="F17" s="20">
        <v>763.7</v>
      </c>
      <c r="G17" s="14">
        <v>536.29999999999995</v>
      </c>
      <c r="H17" s="14">
        <v>0</v>
      </c>
      <c r="I17" s="14">
        <v>529.4</v>
      </c>
      <c r="J17" s="14">
        <v>0</v>
      </c>
    </row>
    <row r="18" spans="2:11" ht="47.25">
      <c r="B18" s="27" t="s">
        <v>10</v>
      </c>
      <c r="C18" s="28" t="s">
        <v>33</v>
      </c>
      <c r="D18" s="29" t="s">
        <v>34</v>
      </c>
      <c r="E18" s="20">
        <v>1105.3</v>
      </c>
      <c r="F18" s="20">
        <v>513.5</v>
      </c>
      <c r="G18" s="19">
        <v>483.3</v>
      </c>
      <c r="H18" s="19">
        <v>0</v>
      </c>
      <c r="I18" s="19">
        <v>483.4</v>
      </c>
      <c r="J18" s="19">
        <v>0</v>
      </c>
    </row>
    <row r="19" spans="2:11" ht="47.25">
      <c r="B19" s="27" t="s">
        <v>5</v>
      </c>
      <c r="C19" s="28" t="s">
        <v>33</v>
      </c>
      <c r="D19" s="29" t="s">
        <v>27</v>
      </c>
      <c r="E19" s="20">
        <v>298.10000000000002</v>
      </c>
      <c r="F19" s="20">
        <v>236.7</v>
      </c>
      <c r="G19" s="19">
        <v>20</v>
      </c>
      <c r="H19" s="19">
        <v>0</v>
      </c>
      <c r="I19" s="19">
        <v>23</v>
      </c>
      <c r="J19" s="19">
        <v>0</v>
      </c>
    </row>
    <row r="20" spans="2:11" s="26" customFormat="1" ht="23.25" customHeight="1">
      <c r="B20" s="27" t="s">
        <v>15</v>
      </c>
      <c r="C20" s="28" t="s">
        <v>33</v>
      </c>
      <c r="D20" s="29" t="s">
        <v>35</v>
      </c>
      <c r="E20" s="20">
        <v>49.6</v>
      </c>
      <c r="F20" s="20">
        <v>0</v>
      </c>
      <c r="G20" s="19">
        <v>23</v>
      </c>
      <c r="H20" s="19">
        <v>0</v>
      </c>
      <c r="I20" s="19">
        <v>23</v>
      </c>
      <c r="J20" s="19">
        <v>0</v>
      </c>
      <c r="K20" s="30"/>
    </row>
    <row r="21" spans="2:11" ht="35.25" customHeight="1">
      <c r="B21" s="27" t="s">
        <v>7</v>
      </c>
      <c r="C21" s="28" t="s">
        <v>33</v>
      </c>
      <c r="D21" s="29" t="s">
        <v>28</v>
      </c>
      <c r="E21" s="20">
        <v>22.5</v>
      </c>
      <c r="F21" s="20">
        <v>13.5</v>
      </c>
      <c r="G21" s="19">
        <v>0</v>
      </c>
      <c r="H21" s="19">
        <v>0</v>
      </c>
      <c r="I21" s="19">
        <v>0</v>
      </c>
      <c r="J21" s="19"/>
    </row>
    <row r="22" spans="2:11" ht="97.5" customHeight="1">
      <c r="B22" s="37" t="s">
        <v>47</v>
      </c>
      <c r="C22" s="28" t="s">
        <v>50</v>
      </c>
      <c r="D22" s="29"/>
      <c r="E22" s="20">
        <v>257</v>
      </c>
      <c r="F22" s="20">
        <v>116</v>
      </c>
      <c r="G22" s="20">
        <v>25</v>
      </c>
      <c r="H22" s="20"/>
      <c r="I22" s="20">
        <v>18.3</v>
      </c>
      <c r="J22" s="20"/>
    </row>
    <row r="23" spans="2:11" ht="57.75" customHeight="1">
      <c r="B23" s="27" t="s">
        <v>5</v>
      </c>
      <c r="C23" s="28" t="s">
        <v>50</v>
      </c>
      <c r="D23" s="29" t="s">
        <v>27</v>
      </c>
      <c r="E23" s="20">
        <v>108.9</v>
      </c>
      <c r="F23" s="20">
        <v>67.900000000000006</v>
      </c>
      <c r="G23" s="20">
        <v>25</v>
      </c>
      <c r="H23" s="20"/>
      <c r="I23" s="20">
        <v>18.3</v>
      </c>
      <c r="J23" s="20"/>
    </row>
    <row r="24" spans="2:11" ht="94.5" customHeight="1">
      <c r="B24" s="36" t="s">
        <v>49</v>
      </c>
      <c r="C24" s="28" t="s">
        <v>50</v>
      </c>
      <c r="D24" s="29" t="s">
        <v>48</v>
      </c>
      <c r="E24" s="20">
        <v>148.1</v>
      </c>
      <c r="F24" s="20">
        <v>48.1</v>
      </c>
      <c r="G24" s="20"/>
      <c r="H24" s="20"/>
      <c r="I24" s="20"/>
      <c r="J24" s="20"/>
    </row>
    <row r="25" spans="2:11" ht="33.75" customHeight="1">
      <c r="B25" s="38" t="s">
        <v>8</v>
      </c>
      <c r="C25" s="33" t="s">
        <v>9</v>
      </c>
      <c r="D25" s="33"/>
      <c r="E25" s="34">
        <f>E26+E27+E28+E29+E30+E31</f>
        <v>327.2</v>
      </c>
      <c r="F25" s="34">
        <f>F26+F28+F29</f>
        <v>150</v>
      </c>
      <c r="G25" s="39">
        <f>G27+G28+G30+G31</f>
        <v>172.2</v>
      </c>
      <c r="H25" s="39">
        <v>0</v>
      </c>
      <c r="I25" s="39">
        <f>I27+I28+I30+I31</f>
        <v>172.2</v>
      </c>
      <c r="J25" s="39"/>
    </row>
    <row r="26" spans="2:11" ht="47.25" hidden="1">
      <c r="B26" s="27" t="s">
        <v>5</v>
      </c>
      <c r="C26" s="28" t="s">
        <v>9</v>
      </c>
      <c r="D26" s="29">
        <v>240</v>
      </c>
      <c r="E26" s="20">
        <v>0</v>
      </c>
      <c r="F26" s="20">
        <v>0</v>
      </c>
      <c r="G26" s="19">
        <v>0</v>
      </c>
      <c r="H26" s="19">
        <v>0</v>
      </c>
      <c r="I26" s="19">
        <v>0</v>
      </c>
      <c r="J26" s="19">
        <v>0</v>
      </c>
    </row>
    <row r="27" spans="2:11" ht="34.5" customHeight="1">
      <c r="B27" s="27" t="s">
        <v>15</v>
      </c>
      <c r="C27" s="31" t="s">
        <v>25</v>
      </c>
      <c r="D27" s="32">
        <v>540</v>
      </c>
      <c r="E27" s="19">
        <v>123.9</v>
      </c>
      <c r="F27" s="19">
        <v>0</v>
      </c>
      <c r="G27" s="19">
        <v>123.9</v>
      </c>
      <c r="H27" s="19">
        <v>0</v>
      </c>
      <c r="I27" s="19">
        <v>123.9</v>
      </c>
      <c r="J27" s="19">
        <v>0</v>
      </c>
    </row>
    <row r="28" spans="2:11" ht="63">
      <c r="B28" s="11" t="s">
        <v>16</v>
      </c>
      <c r="C28" s="14" t="s">
        <v>9</v>
      </c>
      <c r="D28" s="18">
        <v>810</v>
      </c>
      <c r="E28" s="19">
        <v>150</v>
      </c>
      <c r="F28" s="19">
        <v>150</v>
      </c>
      <c r="G28" s="19">
        <v>0</v>
      </c>
      <c r="H28" s="19">
        <v>0</v>
      </c>
      <c r="I28" s="19">
        <v>0</v>
      </c>
      <c r="J28" s="19">
        <v>0</v>
      </c>
    </row>
    <row r="29" spans="2:11" ht="1.5" customHeight="1">
      <c r="B29" s="11" t="s">
        <v>44</v>
      </c>
      <c r="C29" s="14" t="s">
        <v>9</v>
      </c>
      <c r="D29" s="18" t="s">
        <v>43</v>
      </c>
      <c r="E29" s="19">
        <v>0</v>
      </c>
      <c r="F29" s="19">
        <v>0</v>
      </c>
      <c r="G29" s="19"/>
      <c r="H29" s="19"/>
      <c r="I29" s="19"/>
      <c r="J29" s="19"/>
    </row>
    <row r="30" spans="2:11" ht="21.75" customHeight="1">
      <c r="B30" s="12" t="s">
        <v>11</v>
      </c>
      <c r="C30" s="14" t="s">
        <v>9</v>
      </c>
      <c r="D30" s="18">
        <v>870</v>
      </c>
      <c r="E30" s="19">
        <v>10</v>
      </c>
      <c r="F30" s="19">
        <v>0</v>
      </c>
      <c r="G30" s="19">
        <v>5</v>
      </c>
      <c r="H30" s="14">
        <v>0</v>
      </c>
      <c r="I30" s="19">
        <v>5</v>
      </c>
      <c r="J30" s="14">
        <v>0</v>
      </c>
    </row>
    <row r="31" spans="2:11" ht="54.75" customHeight="1">
      <c r="B31" s="12" t="s">
        <v>29</v>
      </c>
      <c r="C31" s="14" t="s">
        <v>9</v>
      </c>
      <c r="D31" s="18" t="s">
        <v>30</v>
      </c>
      <c r="E31" s="19">
        <v>43.3</v>
      </c>
      <c r="F31" s="19">
        <v>0</v>
      </c>
      <c r="G31" s="19">
        <v>43.3</v>
      </c>
      <c r="H31" s="14">
        <v>0</v>
      </c>
      <c r="I31" s="19">
        <v>43.3</v>
      </c>
      <c r="J31" s="14">
        <v>0</v>
      </c>
    </row>
    <row r="32" spans="2:11" ht="15.75">
      <c r="B32" s="12" t="s">
        <v>12</v>
      </c>
      <c r="C32" s="14"/>
      <c r="D32" s="14"/>
      <c r="E32" s="19">
        <f>E25+E22+E17+E14+E12+E10</f>
        <v>2783</v>
      </c>
      <c r="F32" s="19">
        <f>F25+F22+F17+F14+F12+F10</f>
        <v>1086</v>
      </c>
      <c r="G32" s="14">
        <f>G25+G22+G17+G14+G12+G10</f>
        <v>1538.5</v>
      </c>
      <c r="H32" s="14">
        <v>0</v>
      </c>
      <c r="I32" s="14">
        <f>I25+I22+I17+I14+I12+I10</f>
        <v>1672.9</v>
      </c>
      <c r="J32" s="14"/>
    </row>
    <row r="33" spans="2:10" ht="15.75">
      <c r="B33" s="12" t="s">
        <v>13</v>
      </c>
      <c r="C33" s="14"/>
      <c r="D33" s="16" t="s">
        <v>17</v>
      </c>
      <c r="E33" s="19"/>
      <c r="F33" s="19"/>
      <c r="G33" s="35">
        <f>G34*2.5%</f>
        <v>39.450000000000003</v>
      </c>
      <c r="H33" s="14"/>
      <c r="I33" s="35">
        <f>I34*5%</f>
        <v>88.050000000000011</v>
      </c>
      <c r="J33" s="14"/>
    </row>
    <row r="34" spans="2:10" ht="31.5">
      <c r="B34" s="12" t="s">
        <v>14</v>
      </c>
      <c r="C34" s="14"/>
      <c r="D34" s="16"/>
      <c r="E34" s="19">
        <f>E25+E22+E17+E14+E12+E10</f>
        <v>2783</v>
      </c>
      <c r="F34" s="19">
        <f>F32</f>
        <v>1086</v>
      </c>
      <c r="G34" s="14">
        <v>1578</v>
      </c>
      <c r="H34" s="14">
        <v>0</v>
      </c>
      <c r="I34" s="14">
        <v>1761</v>
      </c>
      <c r="J34" s="14"/>
    </row>
    <row r="35" spans="2:10">
      <c r="B35" s="10"/>
      <c r="C35" s="10"/>
      <c r="D35" s="10"/>
      <c r="E35" s="10"/>
      <c r="F35" s="10"/>
      <c r="G35" s="10"/>
      <c r="H35" s="10"/>
      <c r="I35" s="10"/>
      <c r="J35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2019-01-14T09:21:25Z</dcterms:modified>
</cp:coreProperties>
</file>